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е на годовой отчёт районный\Заключение на годовой отчёт за 2022 районный\"/>
    </mc:Choice>
  </mc:AlternateContent>
  <xr:revisionPtr revIDLastSave="0" documentId="13_ncr:1_{2C4B0A1C-9FD1-491A-AF30-F1908D9D6B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F14" i="1"/>
  <c r="D14" i="1"/>
  <c r="I11" i="1"/>
  <c r="I7" i="1"/>
  <c r="I5" i="1"/>
  <c r="I9" i="1"/>
  <c r="I10" i="1"/>
  <c r="G10" i="1"/>
  <c r="I13" i="1"/>
  <c r="I8" i="1"/>
  <c r="I6" i="1"/>
  <c r="I12" i="1"/>
  <c r="I4" i="1"/>
  <c r="E10" i="1"/>
  <c r="D16" i="1" l="1"/>
  <c r="G16" i="1" s="1"/>
  <c r="G15" i="1"/>
  <c r="G13" i="1"/>
  <c r="G12" i="1"/>
  <c r="G11" i="1"/>
  <c r="G9" i="1"/>
  <c r="G8" i="1"/>
  <c r="G6" i="1"/>
  <c r="G5" i="1"/>
  <c r="G4" i="1"/>
  <c r="G7" i="1"/>
  <c r="I14" i="1" l="1"/>
  <c r="H14" i="1"/>
  <c r="E15" i="1"/>
  <c r="E11" i="1"/>
  <c r="E9" i="1"/>
  <c r="E7" i="1"/>
  <c r="E6" i="1"/>
  <c r="E5" i="1"/>
  <c r="E12" i="1"/>
  <c r="E8" i="1"/>
  <c r="E13" i="1"/>
  <c r="E4" i="1"/>
  <c r="C14" i="1"/>
  <c r="E14" i="1" s="1"/>
  <c r="G14" i="1" l="1"/>
  <c r="C16" i="1"/>
  <c r="E16" i="1" s="1"/>
</calcChain>
</file>

<file path=xl/sharedStrings.xml><?xml version="1.0" encoding="utf-8"?>
<sst xmlns="http://schemas.openxmlformats.org/spreadsheetml/2006/main" count="23" uniqueCount="23">
  <si>
    <t>Наименование показателя</t>
  </si>
  <si>
    <t xml:space="preserve">Лимиты бюджетных обязательств 
ф. 0503128
</t>
  </si>
  <si>
    <t xml:space="preserve">Принято денежных обязательств
ф. 0503128
</t>
  </si>
  <si>
    <t xml:space="preserve">Исполнено денежных обязательств
 ф. 0503128
</t>
  </si>
  <si>
    <t xml:space="preserve">КУМИ </t>
  </si>
  <si>
    <t xml:space="preserve">Финансовое управление </t>
  </si>
  <si>
    <t>Администрация  МО</t>
  </si>
  <si>
    <t xml:space="preserve">Управление образования </t>
  </si>
  <si>
    <t>МКУ «ХОЗУ»</t>
  </si>
  <si>
    <t xml:space="preserve">
Собрание депутатов 
</t>
  </si>
  <si>
    <t>МКУК Холмогорская «ХЦКС»</t>
  </si>
  <si>
    <t xml:space="preserve">МКУК "Холмогорская ЦМБ" </t>
  </si>
  <si>
    <t xml:space="preserve">МКУК "Музей М.В. Ломоносова" </t>
  </si>
  <si>
    <t>Разница</t>
  </si>
  <si>
    <t xml:space="preserve">Отклоне- ние
гр.4 – гр.3
</t>
  </si>
  <si>
    <t>Отклонение
гр.6 – гр.4</t>
  </si>
  <si>
    <t xml:space="preserve">Не исполнено  принятых денежных обязательств 
ф. 0503128, ф. 0503175
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</si>
  <si>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Приложение 2</t>
    </r>
  </si>
  <si>
    <t>По данным сводной бюджетной росписи  от 30.12.2022г.</t>
  </si>
  <si>
    <t>Контрольно-счётный отдел</t>
  </si>
  <si>
    <t>Ведом-ство</t>
  </si>
  <si>
    <t xml:space="preserve"> ВСЕГО РАСХОДОВ: По данным ГАБС</t>
  </si>
  <si>
    <t>Отчет МО «ХМР»           (ф. 0503128)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</si>
</sst>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wrapText="1"/>
    </xf>
    <xf numFmtId="0" fontId="0" fillId="0" borderId="0" xfId="0"/>
    <xf numFmtId="4" fontId="6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view="pageLayout" topLeftCell="B7" zoomScale="200" zoomScaleNormal="100" zoomScalePageLayoutView="200" workbookViewId="0">
      <selection activeCell="G12" sqref="G12"/>
    </sheetView>
  </sheetViews>
  <sheetFormatPr defaultRowHeight="15" x14ac:dyDescent="0.25"/>
  <cols>
    <col min="1" max="1" width="24.5703125" customWidth="1"/>
    <col min="2" max="2" width="6.85546875" customWidth="1"/>
    <col min="3" max="3" width="17" customWidth="1"/>
    <col min="4" max="4" width="17.140625" customWidth="1"/>
    <col min="5" max="5" width="8.140625" customWidth="1"/>
    <col min="6" max="6" width="16.5703125" customWidth="1"/>
    <col min="7" max="7" width="16.85546875" customWidth="1"/>
    <col min="8" max="8" width="17" customWidth="1"/>
    <col min="9" max="9" width="12.5703125" customWidth="1"/>
  </cols>
  <sheetData>
    <row r="1" spans="1:9" ht="15.75" x14ac:dyDescent="0.25">
      <c r="A1" s="9" t="s">
        <v>17</v>
      </c>
      <c r="B1" s="9"/>
      <c r="C1" s="9"/>
      <c r="D1" s="9"/>
      <c r="E1" s="9"/>
      <c r="F1" s="9"/>
      <c r="G1" s="9"/>
      <c r="H1" s="9"/>
      <c r="I1" s="9"/>
    </row>
    <row r="2" spans="1:9" ht="102.75" customHeight="1" x14ac:dyDescent="0.25">
      <c r="A2" s="1" t="s">
        <v>0</v>
      </c>
      <c r="B2" s="1" t="s">
        <v>20</v>
      </c>
      <c r="C2" s="1" t="s">
        <v>18</v>
      </c>
      <c r="D2" s="1" t="s">
        <v>1</v>
      </c>
      <c r="E2" s="1" t="s">
        <v>14</v>
      </c>
      <c r="F2" s="1" t="s">
        <v>2</v>
      </c>
      <c r="G2" s="1" t="s">
        <v>15</v>
      </c>
      <c r="H2" s="1" t="s">
        <v>3</v>
      </c>
      <c r="I2" s="1" t="s">
        <v>16</v>
      </c>
    </row>
    <row r="3" spans="1:9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8</v>
      </c>
    </row>
    <row r="4" spans="1:9" ht="24" customHeight="1" x14ac:dyDescent="0.25">
      <c r="A4" s="2" t="s">
        <v>4</v>
      </c>
      <c r="B4" s="3">
        <v>164</v>
      </c>
      <c r="C4" s="4">
        <v>10136601</v>
      </c>
      <c r="D4" s="4">
        <v>10136601</v>
      </c>
      <c r="E4" s="4">
        <f t="shared" ref="E4:E16" si="0">D4-C4</f>
        <v>0</v>
      </c>
      <c r="F4" s="4">
        <v>10136601</v>
      </c>
      <c r="G4" s="4">
        <f t="shared" ref="G4:G15" si="1">F4-D4</f>
        <v>0</v>
      </c>
      <c r="H4" s="4">
        <v>10136090</v>
      </c>
      <c r="I4" s="4">
        <f t="shared" ref="I4:I13" si="2">F4-H4</f>
        <v>511</v>
      </c>
    </row>
    <row r="5" spans="1:9" ht="23.25" customHeight="1" x14ac:dyDescent="0.25">
      <c r="A5" s="2" t="s">
        <v>5</v>
      </c>
      <c r="B5" s="3">
        <v>800</v>
      </c>
      <c r="C5" s="4">
        <v>80619293.739999995</v>
      </c>
      <c r="D5" s="4">
        <v>80619293.739999995</v>
      </c>
      <c r="E5" s="4">
        <f t="shared" si="0"/>
        <v>0</v>
      </c>
      <c r="F5" s="4">
        <v>73418275.680000007</v>
      </c>
      <c r="G5" s="4">
        <f t="shared" si="1"/>
        <v>-7201018.0599999875</v>
      </c>
      <c r="H5" s="4">
        <v>73170717.480000004</v>
      </c>
      <c r="I5" s="4">
        <f t="shared" si="2"/>
        <v>247558.20000000298</v>
      </c>
    </row>
    <row r="6" spans="1:9" ht="22.5" customHeight="1" x14ac:dyDescent="0.25">
      <c r="A6" s="2" t="s">
        <v>6</v>
      </c>
      <c r="B6" s="3">
        <v>810</v>
      </c>
      <c r="C6" s="4">
        <v>249705406.41</v>
      </c>
      <c r="D6" s="4">
        <v>249705406.41</v>
      </c>
      <c r="E6" s="4">
        <f t="shared" si="0"/>
        <v>0</v>
      </c>
      <c r="F6" s="4">
        <v>228549215.69</v>
      </c>
      <c r="G6" s="4">
        <f t="shared" si="1"/>
        <v>-21156190.719999999</v>
      </c>
      <c r="H6" s="4">
        <v>227309616.22999999</v>
      </c>
      <c r="I6" s="5">
        <f t="shared" si="2"/>
        <v>1239599.4600000083</v>
      </c>
    </row>
    <row r="7" spans="1:9" ht="24.75" customHeight="1" x14ac:dyDescent="0.25">
      <c r="A7" s="2" t="s">
        <v>7</v>
      </c>
      <c r="B7" s="3">
        <v>844</v>
      </c>
      <c r="C7" s="4">
        <v>822413524</v>
      </c>
      <c r="D7" s="4">
        <v>822413524</v>
      </c>
      <c r="E7" s="4">
        <f t="shared" si="0"/>
        <v>0</v>
      </c>
      <c r="F7" s="6">
        <v>822413524</v>
      </c>
      <c r="G7" s="4">
        <f t="shared" si="1"/>
        <v>0</v>
      </c>
      <c r="H7" s="4">
        <v>820412262.00999999</v>
      </c>
      <c r="I7" s="4">
        <f t="shared" si="2"/>
        <v>2001261.9900000095</v>
      </c>
    </row>
    <row r="8" spans="1:9" ht="22.5" customHeight="1" x14ac:dyDescent="0.25">
      <c r="A8" s="2" t="s">
        <v>8</v>
      </c>
      <c r="B8" s="3">
        <v>848</v>
      </c>
      <c r="C8" s="4">
        <v>23687887.82</v>
      </c>
      <c r="D8" s="4">
        <v>23687887.82</v>
      </c>
      <c r="E8" s="4">
        <f t="shared" si="0"/>
        <v>0</v>
      </c>
      <c r="F8" s="4">
        <v>23633347.210000001</v>
      </c>
      <c r="G8" s="4">
        <f t="shared" si="1"/>
        <v>-54540.609999999404</v>
      </c>
      <c r="H8" s="4">
        <v>23609521.539999999</v>
      </c>
      <c r="I8" s="4">
        <f t="shared" si="2"/>
        <v>23825.670000001788</v>
      </c>
    </row>
    <row r="9" spans="1:9" ht="18.75" customHeight="1" x14ac:dyDescent="0.25">
      <c r="A9" s="2" t="s">
        <v>9</v>
      </c>
      <c r="B9" s="3">
        <v>849</v>
      </c>
      <c r="C9" s="4">
        <v>1643070.89</v>
      </c>
      <c r="D9" s="4">
        <v>1643070.89</v>
      </c>
      <c r="E9" s="4">
        <f t="shared" si="0"/>
        <v>0</v>
      </c>
      <c r="F9" s="4">
        <v>1563288.24</v>
      </c>
      <c r="G9" s="4">
        <f t="shared" si="1"/>
        <v>-79782.649999999907</v>
      </c>
      <c r="H9" s="4">
        <v>1551728.56</v>
      </c>
      <c r="I9" s="4">
        <f t="shared" si="2"/>
        <v>11559.679999999935</v>
      </c>
    </row>
    <row r="10" spans="1:9" ht="33" customHeight="1" x14ac:dyDescent="0.25">
      <c r="A10" s="2" t="s">
        <v>19</v>
      </c>
      <c r="B10" s="3">
        <v>851</v>
      </c>
      <c r="C10" s="4">
        <v>1051154.6100000001</v>
      </c>
      <c r="D10" s="4">
        <v>1051154.6100000001</v>
      </c>
      <c r="E10" s="4">
        <f t="shared" si="0"/>
        <v>0</v>
      </c>
      <c r="F10" s="4">
        <v>1048613.99</v>
      </c>
      <c r="G10" s="4">
        <f>F10-D10</f>
        <v>-2540.6200000001118</v>
      </c>
      <c r="H10" s="4">
        <v>1048613.99</v>
      </c>
      <c r="I10" s="4">
        <f t="shared" si="2"/>
        <v>0</v>
      </c>
    </row>
    <row r="11" spans="1:9" ht="31.5" x14ac:dyDescent="0.25">
      <c r="A11" s="2" t="s">
        <v>10</v>
      </c>
      <c r="B11" s="3">
        <v>851</v>
      </c>
      <c r="C11" s="4">
        <v>61118580.420000002</v>
      </c>
      <c r="D11" s="4">
        <v>61118580.420000002</v>
      </c>
      <c r="E11" s="4">
        <f t="shared" si="0"/>
        <v>0</v>
      </c>
      <c r="F11" s="4">
        <v>60306850.039999999</v>
      </c>
      <c r="G11" s="4">
        <f t="shared" si="1"/>
        <v>-811730.38000000268</v>
      </c>
      <c r="H11" s="4">
        <v>60306850.039999999</v>
      </c>
      <c r="I11" s="4">
        <f t="shared" si="2"/>
        <v>0</v>
      </c>
    </row>
    <row r="12" spans="1:9" ht="33.75" customHeight="1" x14ac:dyDescent="0.25">
      <c r="A12" s="2" t="s">
        <v>11</v>
      </c>
      <c r="B12" s="3">
        <v>853</v>
      </c>
      <c r="C12" s="4">
        <v>39531736.039999999</v>
      </c>
      <c r="D12" s="4">
        <v>39531736.039999999</v>
      </c>
      <c r="E12" s="4">
        <f t="shared" si="0"/>
        <v>0</v>
      </c>
      <c r="F12" s="10">
        <v>39534288.289999999</v>
      </c>
      <c r="G12" s="10">
        <f t="shared" si="1"/>
        <v>2552.25</v>
      </c>
      <c r="H12" s="4">
        <v>39531736.039999999</v>
      </c>
      <c r="I12" s="4">
        <f t="shared" si="2"/>
        <v>2552.25</v>
      </c>
    </row>
    <row r="13" spans="1:9" ht="33" customHeight="1" x14ac:dyDescent="0.25">
      <c r="A13" s="2" t="s">
        <v>12</v>
      </c>
      <c r="B13" s="3">
        <v>854</v>
      </c>
      <c r="C13" s="4">
        <v>32948436.100000001</v>
      </c>
      <c r="D13" s="4">
        <v>32948436.100000001</v>
      </c>
      <c r="E13" s="4">
        <f t="shared" si="0"/>
        <v>0</v>
      </c>
      <c r="F13" s="4">
        <v>17404383.670000002</v>
      </c>
      <c r="G13" s="4">
        <f t="shared" si="1"/>
        <v>-15544052.43</v>
      </c>
      <c r="H13" s="4">
        <v>17400361.170000002</v>
      </c>
      <c r="I13" s="4">
        <f t="shared" si="2"/>
        <v>4022.5</v>
      </c>
    </row>
    <row r="14" spans="1:9" ht="48.75" customHeight="1" x14ac:dyDescent="0.25">
      <c r="A14" s="7" t="s">
        <v>21</v>
      </c>
      <c r="B14" s="2"/>
      <c r="C14" s="4">
        <f>SUM(C4:C13)</f>
        <v>1322855691.03</v>
      </c>
      <c r="D14" s="4">
        <f>D6+D7+D8+D9+D11+D12+D13+D5+D4+D10</f>
        <v>1322855691.03</v>
      </c>
      <c r="E14" s="4">
        <f>D14-C14</f>
        <v>0</v>
      </c>
      <c r="F14" s="4">
        <f>F13+F12+F11+F10+F9+F8+F7+F6+F5+F4</f>
        <v>1278008387.8100002</v>
      </c>
      <c r="G14" s="4">
        <f t="shared" si="1"/>
        <v>-44847303.21999979</v>
      </c>
      <c r="H14" s="4">
        <f>SUM(H4:H13)</f>
        <v>1274477497.0599999</v>
      </c>
      <c r="I14" s="6">
        <f>SUM(I4:I13)</f>
        <v>3530890.7500000224</v>
      </c>
    </row>
    <row r="15" spans="1:9" ht="36.75" customHeight="1" x14ac:dyDescent="0.25">
      <c r="A15" s="2" t="s">
        <v>22</v>
      </c>
      <c r="B15" s="2"/>
      <c r="C15" s="8">
        <v>1322855691.03</v>
      </c>
      <c r="D15" s="8">
        <v>1322855691.03</v>
      </c>
      <c r="E15" s="8">
        <f t="shared" si="0"/>
        <v>0</v>
      </c>
      <c r="F15" s="8">
        <v>1278008387.8099999</v>
      </c>
      <c r="G15" s="8">
        <f t="shared" si="1"/>
        <v>-44847303.220000029</v>
      </c>
      <c r="H15" s="8">
        <v>1274477497.0599999</v>
      </c>
      <c r="I15" s="8">
        <f>F15-H15</f>
        <v>3530890.75</v>
      </c>
    </row>
    <row r="16" spans="1:9" ht="21.75" customHeight="1" x14ac:dyDescent="0.25">
      <c r="A16" s="7" t="s">
        <v>13</v>
      </c>
      <c r="B16" s="2"/>
      <c r="C16" s="4">
        <f>C14-C15</f>
        <v>0</v>
      </c>
      <c r="D16" s="4">
        <f>D14-D15</f>
        <v>0</v>
      </c>
      <c r="E16" s="6">
        <f t="shared" si="0"/>
        <v>0</v>
      </c>
      <c r="F16" s="4">
        <v>0</v>
      </c>
      <c r="G16" s="4">
        <f>F16-D16</f>
        <v>0</v>
      </c>
      <c r="H16" s="4">
        <v>0</v>
      </c>
      <c r="I16" s="4">
        <v>0</v>
      </c>
    </row>
  </sheetData>
  <mergeCells count="1">
    <mergeCell ref="A1:I1"/>
  </mergeCells>
  <pageMargins left="0.47244094488188981" right="0.31496062992125984" top="0.25520833333333331" bottom="0.26041666666666669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2021-03-02T13:53:21Z</cp:lastPrinted>
  <dcterms:created xsi:type="dcterms:W3CDTF">2021-03-02T13:30:08Z</dcterms:created>
  <dcterms:modified xsi:type="dcterms:W3CDTF">2023-04-05T07:31:43Z</dcterms:modified>
</cp:coreProperties>
</file>